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295" windowHeight="1230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J8" i="2" l="1"/>
  <c r="AH8" i="2"/>
  <c r="AI8" i="2"/>
  <c r="AG8" i="2"/>
  <c r="AF8" i="2"/>
  <c r="AF16" i="2"/>
  <c r="G31" i="3" l="1"/>
  <c r="F31" i="3"/>
  <c r="E31" i="3"/>
  <c r="D31" i="3"/>
  <c r="C31" i="3"/>
  <c r="B31" i="3"/>
  <c r="J30" i="3"/>
  <c r="I30" i="3"/>
  <c r="H30" i="3"/>
  <c r="J29" i="3"/>
  <c r="I29" i="3"/>
  <c r="H29" i="3"/>
  <c r="J28" i="3"/>
  <c r="I28" i="3"/>
  <c r="H28" i="3"/>
  <c r="J27" i="3"/>
  <c r="I27" i="3"/>
  <c r="H27" i="3"/>
  <c r="J26" i="3"/>
  <c r="I26" i="3"/>
  <c r="H26" i="3"/>
  <c r="J25" i="3"/>
  <c r="I25" i="3"/>
  <c r="H25" i="3"/>
  <c r="J24" i="3"/>
  <c r="I24" i="3"/>
  <c r="H24" i="3"/>
  <c r="J23" i="3"/>
  <c r="I23" i="3"/>
  <c r="H23" i="3"/>
  <c r="J22" i="3"/>
  <c r="I22" i="3"/>
  <c r="H22" i="3"/>
  <c r="J21" i="3"/>
  <c r="I21" i="3"/>
  <c r="H21" i="3"/>
  <c r="J20" i="3"/>
  <c r="I20" i="3"/>
  <c r="H20" i="3"/>
  <c r="J19" i="3"/>
  <c r="I19" i="3"/>
  <c r="H19" i="3"/>
  <c r="J18" i="3"/>
  <c r="I18" i="3"/>
  <c r="H18" i="3"/>
  <c r="J17" i="3"/>
  <c r="I17" i="3"/>
  <c r="H17" i="3"/>
  <c r="J16" i="3"/>
  <c r="I16" i="3"/>
  <c r="H16" i="3"/>
  <c r="J15" i="3"/>
  <c r="I15" i="3"/>
  <c r="H15" i="3"/>
  <c r="J14" i="3"/>
  <c r="I14" i="3"/>
  <c r="H14" i="3"/>
  <c r="J13" i="3"/>
  <c r="I13" i="3"/>
  <c r="H13" i="3"/>
  <c r="J12" i="3"/>
  <c r="I12" i="3"/>
  <c r="H12" i="3"/>
  <c r="J11" i="3"/>
  <c r="I11" i="3"/>
  <c r="H11" i="3"/>
  <c r="J10" i="3"/>
  <c r="I10" i="3"/>
  <c r="H10" i="3"/>
  <c r="J9" i="3"/>
  <c r="I9" i="3"/>
  <c r="H9" i="3"/>
  <c r="J8" i="3"/>
  <c r="I8" i="3"/>
  <c r="H8" i="3"/>
  <c r="J7" i="3"/>
  <c r="I7" i="3"/>
  <c r="H7" i="3"/>
  <c r="J31" i="3" l="1"/>
  <c r="H31" i="3"/>
  <c r="I31" i="3"/>
  <c r="AH16" i="2" l="1"/>
  <c r="AJ16" i="2"/>
  <c r="AI16" i="2"/>
  <c r="AG16" i="2"/>
</calcChain>
</file>

<file path=xl/sharedStrings.xml><?xml version="1.0" encoding="utf-8"?>
<sst xmlns="http://schemas.openxmlformats.org/spreadsheetml/2006/main" count="200" uniqueCount="71">
  <si>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</si>
  <si>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</si>
  <si>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</si>
  <si>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</si>
  <si>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</si>
  <si>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</si>
  <si>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</si>
  <si>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</si>
  <si>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</si>
  <si>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</si>
  <si>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</si>
  <si>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</si>
  <si>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</si>
  <si>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</si>
  <si>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</si>
  <si>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</si>
  <si>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</si>
  <si>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</si>
  <si>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</si>
  <si>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</si>
  <si>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</si>
  <si>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</si>
  <si>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</si>
  <si>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</si>
  <si>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</si>
  <si>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</si>
  <si>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</si>
  <si>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</si>
  <si>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</si>
  <si>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</si>
  <si>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</si>
  <si>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</si>
  <si>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</si>
  <si>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</si>
  <si>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11001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</si>
  <si>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Աշխատողների աշխատավարձեր և հավելավճարներ</t>
  </si>
  <si>
    <t>Ընդհանուր բնույթի այլ ծառայություններ</t>
  </si>
  <si>
    <t>Համակարգչային ծառայություններ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</si>
  <si>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</si>
  <si>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</si>
  <si>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</si>
  <si>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</si>
  <si>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</si>
  <si>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</si>
  <si>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</si>
  <si>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</si>
  <si>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</si>
  <si>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</si>
  <si>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</si>
  <si>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</si>
  <si>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</si>
  <si>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</si>
  <si>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</si>
  <si>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</si>
  <si>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</si>
  <si>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</si>
  <si>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</si>
  <si>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</si>
  <si>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</si>
  <si>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2023թ.</t>
  </si>
  <si>
    <t>2019թ. փաստ.</t>
  </si>
  <si>
    <t>2020թ. բյուջե</t>
  </si>
  <si>
    <t>Աղբահանության վճար /դրամ/</t>
  </si>
  <si>
    <t>Քաղաքացիական ծառայողների վերապատրաստման ծառայություններ /հազ.դրամ/</t>
  </si>
  <si>
    <t>Դատավորների և դատական կարգադրիչների հատուկ պատրաստականության դասընթացների անցկացման ծախսեր /հազ.դրամ/</t>
  </si>
  <si>
    <t>Աուդիտորական ծառայություններ /հազ.դրամ/</t>
  </si>
  <si>
    <t>Mulbery էլեկտրոնային համակարգի  սպասարկում /հազ.դրամ/</t>
  </si>
  <si>
    <t>Դատական կարգադրիչների կոչումների հավելավճարներ /հազ.դրամ/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</si>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</sst>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10"/>
      <color theme="1"/>
      <name val="Calibri"/>
      <family val="2"/>
      <scheme val="minor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0" xfId="0" applyFont="1"/>
    <xf numFmtId="0" fontId="9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vertical="center" wrapText="1"/>
    </xf>
    <xf numFmtId="164" fontId="10" fillId="0" borderId="12" xfId="0" applyNumberFormat="1" applyFont="1" applyBorder="1" applyAlignment="1">
      <alignment horizontal="right" vertical="center" wrapText="1"/>
    </xf>
    <xf numFmtId="0" fontId="6" fillId="2" borderId="16" xfId="0" applyFont="1" applyFill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right" vertical="center" wrapText="1"/>
    </xf>
    <xf numFmtId="164" fontId="10" fillId="0" borderId="14" xfId="0" applyNumberFormat="1" applyFont="1" applyBorder="1" applyAlignment="1">
      <alignment horizontal="right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20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A13" sqref="A13:J14"/>
    </sheetView>
  </sheetViews>
  <sheetFormatPr defaultColWidth="9.140625" defaultRowHeight="13.5" x14ac:dyDescent="0.25"/>
  <cols>
    <col min="1" max="1" width="36.140625" style="3" customWidth="1"/>
    <col min="2" max="2" width="16.28515625" style="3" bestFit="1" customWidth="1"/>
    <col min="3" max="3" width="14.5703125" style="3" bestFit="1" customWidth="1"/>
    <col min="4" max="4" width="14.28515625" style="3" customWidth="1"/>
    <col min="5" max="6" width="11" style="3" bestFit="1" customWidth="1"/>
    <col min="7" max="7" width="10.7109375" style="3" bestFit="1" customWidth="1"/>
    <col min="8" max="8" width="10.5703125" style="3" bestFit="1" customWidth="1"/>
    <col min="9" max="9" width="11.28515625" style="3" bestFit="1" customWidth="1"/>
    <col min="10" max="10" width="93.140625" style="3" customWidth="1"/>
    <col min="11" max="16384" width="9.140625" style="3"/>
  </cols>
  <sheetData>
    <row r="1" spans="1:16" ht="14.25" x14ac:dyDescent="0.25">
      <c r="A1" s="80" t="s">
        <v>8</v>
      </c>
      <c r="B1" s="80"/>
      <c r="C1" s="80"/>
      <c r="D1" s="80"/>
      <c r="E1" s="80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5"/>
      <c r="B2" s="5"/>
      <c r="C2" s="5"/>
      <c r="D2" s="5"/>
      <c r="E2" s="5"/>
    </row>
    <row r="4" spans="1:16" ht="29.25" customHeight="1" x14ac:dyDescent="0.25">
      <c r="A4" s="7" t="s">
        <v>2</v>
      </c>
      <c r="B4" s="77" t="s">
        <v>33</v>
      </c>
      <c r="C4" s="78"/>
      <c r="D4" s="78"/>
      <c r="E4" s="79"/>
    </row>
    <row r="5" spans="1:16" ht="56.25" customHeight="1" x14ac:dyDescent="0.25">
      <c r="A5" s="7" t="s">
        <v>1</v>
      </c>
      <c r="B5" s="74" t="s">
        <v>34</v>
      </c>
      <c r="C5" s="75"/>
      <c r="D5" s="75"/>
      <c r="E5" s="76"/>
    </row>
    <row r="6" spans="1:16" ht="36.75" customHeight="1" x14ac:dyDescent="0.25">
      <c r="A6" s="16" t="s">
        <v>9</v>
      </c>
      <c r="B6" s="74" t="s">
        <v>32</v>
      </c>
      <c r="C6" s="75"/>
      <c r="D6" s="75"/>
      <c r="E6" s="76"/>
    </row>
    <row r="8" spans="1:16" x14ac:dyDescent="0.25">
      <c r="A8" s="81" t="s">
        <v>18</v>
      </c>
      <c r="B8" s="81"/>
      <c r="C8" s="81"/>
      <c r="D8" s="81"/>
      <c r="E8" s="81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10" spans="1:16" ht="39.75" customHeight="1" x14ac:dyDescent="0.25">
      <c r="A10" s="82" t="s">
        <v>10</v>
      </c>
      <c r="B10" s="82" t="s">
        <v>3</v>
      </c>
      <c r="C10" s="82" t="s">
        <v>4</v>
      </c>
      <c r="D10" s="82" t="s">
        <v>11</v>
      </c>
      <c r="E10" s="82" t="s">
        <v>5</v>
      </c>
      <c r="F10" s="82"/>
      <c r="G10" s="82"/>
      <c r="H10" s="82"/>
      <c r="I10" s="82"/>
      <c r="J10" s="82" t="s">
        <v>6</v>
      </c>
    </row>
    <row r="11" spans="1:16" x14ac:dyDescent="0.25">
      <c r="A11" s="82"/>
      <c r="B11" s="82"/>
      <c r="C11" s="82"/>
      <c r="D11" s="82"/>
      <c r="E11" s="72" t="s">
        <v>12</v>
      </c>
      <c r="F11" s="72" t="s">
        <v>14</v>
      </c>
      <c r="G11" s="72" t="s">
        <v>15</v>
      </c>
      <c r="H11" s="72" t="s">
        <v>59</v>
      </c>
      <c r="I11" s="10" t="s">
        <v>68</v>
      </c>
      <c r="J11" s="82"/>
    </row>
    <row r="12" spans="1:16" x14ac:dyDescent="0.25">
      <c r="A12" s="83" t="s">
        <v>16</v>
      </c>
      <c r="B12" s="83"/>
      <c r="C12" s="83"/>
      <c r="D12" s="83"/>
      <c r="E12" s="84"/>
      <c r="F12" s="84"/>
      <c r="G12" s="84"/>
      <c r="H12" s="84"/>
      <c r="I12" s="84"/>
      <c r="J12" s="83"/>
    </row>
    <row r="13" spans="1:16" x14ac:dyDescent="0.25">
      <c r="A13" s="15"/>
      <c r="B13" s="15"/>
      <c r="C13" s="8"/>
      <c r="D13" s="8"/>
      <c r="E13" s="34"/>
      <c r="F13" s="34"/>
      <c r="G13" s="31"/>
      <c r="H13" s="31"/>
      <c r="I13" s="31"/>
      <c r="J13" s="45"/>
    </row>
    <row r="14" spans="1:16" x14ac:dyDescent="0.25">
      <c r="A14" s="30"/>
      <c r="B14" s="15"/>
      <c r="C14" s="8"/>
      <c r="D14" s="8"/>
      <c r="E14" s="34"/>
      <c r="F14" s="34"/>
      <c r="G14" s="34"/>
      <c r="H14" s="34"/>
      <c r="I14" s="34"/>
      <c r="J14" s="45"/>
    </row>
    <row r="15" spans="1:16" x14ac:dyDescent="0.25">
      <c r="A15" s="83" t="s">
        <v>17</v>
      </c>
      <c r="B15" s="83"/>
      <c r="C15" s="83"/>
      <c r="D15" s="83"/>
      <c r="E15" s="83"/>
      <c r="F15" s="83"/>
      <c r="G15" s="83"/>
      <c r="H15" s="83"/>
      <c r="I15" s="83"/>
      <c r="J15" s="83"/>
    </row>
    <row r="16" spans="1:16" x14ac:dyDescent="0.25">
      <c r="A16" s="9"/>
      <c r="B16" s="9"/>
      <c r="C16" s="9"/>
      <c r="D16" s="9"/>
      <c r="E16" s="9"/>
      <c r="F16" s="9"/>
      <c r="G16" s="9"/>
      <c r="H16" s="15"/>
      <c r="I16" s="11"/>
      <c r="J16" s="9"/>
    </row>
    <row r="17" spans="1:10" x14ac:dyDescent="0.25">
      <c r="A17" s="9"/>
      <c r="B17" s="9"/>
      <c r="C17" s="9"/>
      <c r="D17" s="9"/>
      <c r="E17" s="9"/>
      <c r="F17" s="9"/>
      <c r="G17" s="9"/>
      <c r="H17" s="15"/>
      <c r="I17" s="11"/>
      <c r="J17" s="9"/>
    </row>
    <row r="18" spans="1:10" x14ac:dyDescent="0.25">
      <c r="A18" s="8"/>
      <c r="B18" s="9"/>
      <c r="C18" s="9"/>
      <c r="D18" s="9"/>
      <c r="E18" s="9"/>
      <c r="F18" s="9"/>
      <c r="G18" s="9"/>
      <c r="H18" s="15"/>
      <c r="I18" s="11"/>
      <c r="J18" s="9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35433070866141736" bottom="0.15748031496062992" header="0.31496062992125984" footer="0"/>
  <pageSetup paperSize="9" scale="5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6"/>
  <sheetViews>
    <sheetView topLeftCell="Z1" zoomScaleNormal="100" workbookViewId="0">
      <selection activeCell="AI15" sqref="AI15:AJ15"/>
    </sheetView>
  </sheetViews>
  <sheetFormatPr defaultColWidth="9.140625" defaultRowHeight="13.5" x14ac:dyDescent="0.25"/>
  <cols>
    <col min="1" max="1" width="30" style="18" customWidth="1"/>
    <col min="2" max="3" width="11" style="18" bestFit="1" customWidth="1"/>
    <col min="4" max="4" width="10.7109375" style="18" bestFit="1" customWidth="1"/>
    <col min="5" max="5" width="10.5703125" style="18" customWidth="1"/>
    <col min="6" max="6" width="11.28515625" style="18" bestFit="1" customWidth="1"/>
    <col min="7" max="7" width="9" style="18" customWidth="1"/>
    <col min="8" max="8" width="10.140625" style="18" customWidth="1"/>
    <col min="9" max="9" width="8.85546875" style="18" customWidth="1"/>
    <col min="10" max="11" width="10.5703125" style="18" customWidth="1"/>
    <col min="12" max="14" width="7.140625" style="18" customWidth="1"/>
    <col min="15" max="15" width="9" style="18" customWidth="1"/>
    <col min="16" max="16" width="9.140625" style="18" customWidth="1"/>
    <col min="17" max="17" width="7.140625" style="18" customWidth="1"/>
    <col min="18" max="18" width="9.42578125" style="18" customWidth="1"/>
    <col min="19" max="19" width="8.85546875" style="18" customWidth="1"/>
    <col min="20" max="20" width="9" style="18" customWidth="1"/>
    <col min="21" max="21" width="9.28515625" style="18" customWidth="1"/>
    <col min="22" max="23" width="7.140625" style="18" customWidth="1"/>
    <col min="24" max="24" width="8.42578125" style="18" bestFit="1" customWidth="1"/>
    <col min="25" max="25" width="9" style="18" customWidth="1"/>
    <col min="26" max="26" width="9.140625" style="18" customWidth="1"/>
    <col min="27" max="29" width="7.140625" style="18" customWidth="1"/>
    <col min="30" max="30" width="9" style="18" customWidth="1"/>
    <col min="31" max="31" width="9.140625" style="18" customWidth="1"/>
    <col min="32" max="33" width="14.7109375" style="18" bestFit="1" customWidth="1"/>
    <col min="34" max="34" width="15" style="18" bestFit="1" customWidth="1"/>
    <col min="35" max="35" width="16.140625" style="18" bestFit="1" customWidth="1"/>
    <col min="36" max="36" width="15.140625" style="18" bestFit="1" customWidth="1"/>
    <col min="37" max="16384" width="9.140625" style="18"/>
  </cols>
  <sheetData>
    <row r="1" spans="1:41" ht="14.2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41" x14ac:dyDescent="0.25">
      <c r="A2" s="19"/>
      <c r="B2" s="61"/>
      <c r="C2" s="61"/>
      <c r="D2" s="61"/>
      <c r="E2" s="61"/>
      <c r="F2" s="61"/>
      <c r="G2" s="19"/>
      <c r="H2" s="19"/>
      <c r="I2" s="19"/>
      <c r="J2" s="19"/>
      <c r="K2" s="19"/>
      <c r="L2" s="19"/>
      <c r="M2" s="19"/>
      <c r="N2" s="19"/>
      <c r="O2" s="19"/>
      <c r="Q2" s="28"/>
      <c r="R2" s="28"/>
      <c r="S2" s="28"/>
      <c r="T2" s="28"/>
      <c r="V2" s="33"/>
      <c r="W2" s="33"/>
      <c r="X2" s="33"/>
      <c r="Y2" s="33"/>
      <c r="AA2" s="29"/>
      <c r="AB2" s="29"/>
      <c r="AC2" s="29"/>
      <c r="AD2" s="29"/>
    </row>
    <row r="3" spans="1:41" x14ac:dyDescent="0.25">
      <c r="A3" s="86" t="s">
        <v>21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5" spans="1:41" ht="14.25" thickBot="1" x14ac:dyDescent="0.3"/>
    <row r="6" spans="1:41" ht="58.5" customHeight="1" x14ac:dyDescent="0.25">
      <c r="A6" s="87" t="s">
        <v>7</v>
      </c>
      <c r="B6" s="89" t="s">
        <v>67</v>
      </c>
      <c r="C6" s="90"/>
      <c r="D6" s="90"/>
      <c r="E6" s="90"/>
      <c r="F6" s="91"/>
      <c r="G6" s="89" t="s">
        <v>66</v>
      </c>
      <c r="H6" s="90"/>
      <c r="I6" s="90"/>
      <c r="J6" s="90"/>
      <c r="K6" s="91"/>
      <c r="L6" s="97" t="s">
        <v>65</v>
      </c>
      <c r="M6" s="98"/>
      <c r="N6" s="98"/>
      <c r="O6" s="98"/>
      <c r="P6" s="99"/>
      <c r="Q6" s="106" t="s">
        <v>64</v>
      </c>
      <c r="R6" s="98"/>
      <c r="S6" s="98"/>
      <c r="T6" s="98"/>
      <c r="U6" s="107"/>
      <c r="V6" s="106" t="s">
        <v>63</v>
      </c>
      <c r="W6" s="98"/>
      <c r="X6" s="98"/>
      <c r="Y6" s="98"/>
      <c r="Z6" s="107"/>
      <c r="AA6" s="106" t="s">
        <v>62</v>
      </c>
      <c r="AB6" s="98"/>
      <c r="AC6" s="98"/>
      <c r="AD6" s="98"/>
      <c r="AE6" s="107"/>
      <c r="AF6" s="100" t="s">
        <v>25</v>
      </c>
      <c r="AG6" s="101"/>
      <c r="AH6" s="101"/>
      <c r="AI6" s="101"/>
      <c r="AJ6" s="102"/>
    </row>
    <row r="7" spans="1:41" ht="57" customHeight="1" x14ac:dyDescent="0.25">
      <c r="A7" s="88"/>
      <c r="B7" s="72" t="s">
        <v>69</v>
      </c>
      <c r="C7" s="72" t="s">
        <v>70</v>
      </c>
      <c r="D7" s="72" t="s">
        <v>15</v>
      </c>
      <c r="E7" s="72" t="s">
        <v>59</v>
      </c>
      <c r="F7" s="72" t="s">
        <v>68</v>
      </c>
      <c r="G7" s="72" t="s">
        <v>69</v>
      </c>
      <c r="H7" s="72" t="s">
        <v>70</v>
      </c>
      <c r="I7" s="72" t="s">
        <v>15</v>
      </c>
      <c r="J7" s="72" t="s">
        <v>59</v>
      </c>
      <c r="K7" s="72" t="s">
        <v>68</v>
      </c>
      <c r="L7" s="72" t="s">
        <v>12</v>
      </c>
      <c r="M7" s="72" t="s">
        <v>14</v>
      </c>
      <c r="N7" s="72" t="s">
        <v>15</v>
      </c>
      <c r="O7" s="72" t="s">
        <v>59</v>
      </c>
      <c r="P7" s="72" t="s">
        <v>68</v>
      </c>
      <c r="Q7" s="72" t="s">
        <v>12</v>
      </c>
      <c r="R7" s="72" t="s">
        <v>14</v>
      </c>
      <c r="S7" s="72" t="s">
        <v>15</v>
      </c>
      <c r="T7" s="72" t="s">
        <v>59</v>
      </c>
      <c r="U7" s="72" t="s">
        <v>68</v>
      </c>
      <c r="V7" s="72" t="s">
        <v>12</v>
      </c>
      <c r="W7" s="72" t="s">
        <v>14</v>
      </c>
      <c r="X7" s="72" t="s">
        <v>15</v>
      </c>
      <c r="Y7" s="72" t="s">
        <v>59</v>
      </c>
      <c r="Z7" s="72" t="s">
        <v>68</v>
      </c>
      <c r="AA7" s="72" t="s">
        <v>12</v>
      </c>
      <c r="AB7" s="72" t="s">
        <v>14</v>
      </c>
      <c r="AC7" s="72" t="s">
        <v>15</v>
      </c>
      <c r="AD7" s="72" t="s">
        <v>59</v>
      </c>
      <c r="AE7" s="72" t="s">
        <v>68</v>
      </c>
      <c r="AF7" s="46" t="s">
        <v>60</v>
      </c>
      <c r="AG7" s="47" t="s">
        <v>61</v>
      </c>
      <c r="AH7" s="47" t="s">
        <v>13</v>
      </c>
      <c r="AI7" s="53" t="s">
        <v>15</v>
      </c>
      <c r="AJ7" s="48" t="s">
        <v>59</v>
      </c>
    </row>
    <row r="8" spans="1:41" ht="40.5" x14ac:dyDescent="0.25">
      <c r="A8" s="40" t="s">
        <v>22</v>
      </c>
      <c r="B8" s="92" t="s">
        <v>20</v>
      </c>
      <c r="C8" s="93" t="s">
        <v>20</v>
      </c>
      <c r="D8" s="93" t="s">
        <v>20</v>
      </c>
      <c r="E8" s="93" t="s">
        <v>20</v>
      </c>
      <c r="F8" s="94" t="s">
        <v>20</v>
      </c>
      <c r="G8" s="92" t="s">
        <v>20</v>
      </c>
      <c r="H8" s="93" t="s">
        <v>20</v>
      </c>
      <c r="I8" s="93" t="s">
        <v>20</v>
      </c>
      <c r="J8" s="93" t="s">
        <v>20</v>
      </c>
      <c r="K8" s="94" t="s">
        <v>20</v>
      </c>
      <c r="L8" s="103" t="s">
        <v>20</v>
      </c>
      <c r="M8" s="93" t="s">
        <v>20</v>
      </c>
      <c r="N8" s="93" t="s">
        <v>20</v>
      </c>
      <c r="O8" s="93" t="s">
        <v>20</v>
      </c>
      <c r="P8" s="104" t="s">
        <v>20</v>
      </c>
      <c r="Q8" s="92" t="s">
        <v>20</v>
      </c>
      <c r="R8" s="93" t="s">
        <v>20</v>
      </c>
      <c r="S8" s="93" t="s">
        <v>20</v>
      </c>
      <c r="T8" s="93" t="s">
        <v>20</v>
      </c>
      <c r="U8" s="94" t="s">
        <v>20</v>
      </c>
      <c r="V8" s="92" t="s">
        <v>20</v>
      </c>
      <c r="W8" s="93" t="s">
        <v>20</v>
      </c>
      <c r="X8" s="93" t="s">
        <v>20</v>
      </c>
      <c r="Y8" s="93" t="s">
        <v>20</v>
      </c>
      <c r="Z8" s="94" t="s">
        <v>20</v>
      </c>
      <c r="AA8" s="92" t="s">
        <v>20</v>
      </c>
      <c r="AB8" s="93" t="s">
        <v>20</v>
      </c>
      <c r="AC8" s="93" t="s">
        <v>20</v>
      </c>
      <c r="AD8" s="93" t="s">
        <v>20</v>
      </c>
      <c r="AE8" s="94" t="s">
        <v>20</v>
      </c>
      <c r="AF8" s="105">
        <f>SUM(AF10:AF14)</f>
        <v>0</v>
      </c>
      <c r="AG8" s="95">
        <f>SUM(AG10:AG14)</f>
        <v>0</v>
      </c>
      <c r="AH8" s="95">
        <f t="shared" ref="AH8:AI8" si="0">SUM(AH10:AH14)</f>
        <v>0</v>
      </c>
      <c r="AI8" s="95">
        <f t="shared" si="0"/>
        <v>0</v>
      </c>
      <c r="AJ8" s="96">
        <f>SUM(AJ10:AJ14)</f>
        <v>0</v>
      </c>
    </row>
    <row r="9" spans="1:41" ht="27" x14ac:dyDescent="0.25">
      <c r="A9" s="40" t="s">
        <v>19</v>
      </c>
      <c r="B9" s="92"/>
      <c r="C9" s="93"/>
      <c r="D9" s="93"/>
      <c r="E9" s="93"/>
      <c r="F9" s="94"/>
      <c r="G9" s="92"/>
      <c r="H9" s="93"/>
      <c r="I9" s="93"/>
      <c r="J9" s="93"/>
      <c r="K9" s="94"/>
      <c r="L9" s="103"/>
      <c r="M9" s="93"/>
      <c r="N9" s="93"/>
      <c r="O9" s="93"/>
      <c r="P9" s="104"/>
      <c r="Q9" s="92"/>
      <c r="R9" s="93"/>
      <c r="S9" s="93"/>
      <c r="T9" s="93"/>
      <c r="U9" s="94"/>
      <c r="V9" s="92"/>
      <c r="W9" s="93"/>
      <c r="X9" s="93"/>
      <c r="Y9" s="93"/>
      <c r="Z9" s="94"/>
      <c r="AA9" s="92"/>
      <c r="AB9" s="93"/>
      <c r="AC9" s="93"/>
      <c r="AD9" s="93"/>
      <c r="AE9" s="94"/>
      <c r="AF9" s="105"/>
      <c r="AG9" s="95"/>
      <c r="AH9" s="95"/>
      <c r="AI9" s="95"/>
      <c r="AJ9" s="96"/>
    </row>
    <row r="10" spans="1:41" x14ac:dyDescent="0.25">
      <c r="A10" s="62"/>
      <c r="B10" s="63"/>
      <c r="C10" s="64"/>
      <c r="D10" s="64"/>
      <c r="E10" s="64"/>
      <c r="F10" s="65"/>
      <c r="G10" s="63"/>
      <c r="H10" s="64"/>
      <c r="I10" s="64"/>
      <c r="J10" s="64"/>
      <c r="K10" s="65"/>
      <c r="L10" s="66"/>
      <c r="M10" s="64"/>
      <c r="N10" s="64"/>
      <c r="O10" s="64"/>
      <c r="P10" s="67"/>
      <c r="Q10" s="63"/>
      <c r="R10" s="64"/>
      <c r="S10" s="64"/>
      <c r="T10" s="64"/>
      <c r="U10" s="65"/>
      <c r="V10" s="63"/>
      <c r="W10" s="64"/>
      <c r="X10" s="64"/>
      <c r="Y10" s="64"/>
      <c r="Z10" s="65"/>
      <c r="AA10" s="63"/>
      <c r="AB10" s="64"/>
      <c r="AC10" s="64"/>
      <c r="AD10" s="64"/>
      <c r="AE10" s="65"/>
      <c r="AF10" s="60"/>
      <c r="AG10" s="58"/>
      <c r="AH10" s="58"/>
      <c r="AI10" s="58"/>
      <c r="AJ10" s="59"/>
    </row>
    <row r="11" spans="1:41" x14ac:dyDescent="0.25">
      <c r="A11" s="41"/>
      <c r="B11" s="68"/>
      <c r="C11" s="34"/>
      <c r="D11" s="34"/>
      <c r="E11" s="34"/>
      <c r="F11" s="54"/>
      <c r="G11" s="68"/>
      <c r="H11" s="34"/>
      <c r="I11" s="34"/>
      <c r="J11" s="34"/>
      <c r="K11" s="54"/>
      <c r="L11" s="69"/>
      <c r="M11" s="34"/>
      <c r="N11" s="34"/>
      <c r="O11" s="34"/>
      <c r="P11" s="70"/>
      <c r="Q11" s="68"/>
      <c r="R11" s="34"/>
      <c r="S11" s="34"/>
      <c r="T11" s="34"/>
      <c r="U11" s="54"/>
      <c r="V11" s="68"/>
      <c r="W11" s="34"/>
      <c r="X11" s="34"/>
      <c r="Y11" s="34"/>
      <c r="Z11" s="54"/>
      <c r="AA11" s="68"/>
      <c r="AB11" s="34"/>
      <c r="AC11" s="34"/>
      <c r="AD11" s="34"/>
      <c r="AE11" s="54"/>
      <c r="AF11" s="60"/>
      <c r="AG11" s="58"/>
      <c r="AH11" s="58"/>
      <c r="AI11" s="58"/>
      <c r="AJ11" s="59"/>
      <c r="AK11" s="71"/>
      <c r="AL11" s="71"/>
      <c r="AM11" s="71"/>
      <c r="AN11" s="71"/>
      <c r="AO11" s="71"/>
    </row>
    <row r="12" spans="1:41" x14ac:dyDescent="0.25">
      <c r="A12" s="42"/>
      <c r="B12" s="68"/>
      <c r="C12" s="34"/>
      <c r="D12" s="34"/>
      <c r="E12" s="34"/>
      <c r="F12" s="54"/>
      <c r="G12" s="68"/>
      <c r="H12" s="34"/>
      <c r="I12" s="34"/>
      <c r="J12" s="34"/>
      <c r="K12" s="54"/>
      <c r="L12" s="69"/>
      <c r="M12" s="34"/>
      <c r="N12" s="34"/>
      <c r="O12" s="34"/>
      <c r="P12" s="70"/>
      <c r="Q12" s="68"/>
      <c r="R12" s="34"/>
      <c r="S12" s="34"/>
      <c r="T12" s="34"/>
      <c r="U12" s="54"/>
      <c r="V12" s="68"/>
      <c r="W12" s="34"/>
      <c r="X12" s="34"/>
      <c r="Y12" s="34"/>
      <c r="Z12" s="54"/>
      <c r="AA12" s="68"/>
      <c r="AB12" s="34"/>
      <c r="AC12" s="34"/>
      <c r="AD12" s="34"/>
      <c r="AE12" s="54"/>
      <c r="AF12" s="60"/>
      <c r="AG12" s="58"/>
      <c r="AH12" s="58"/>
      <c r="AI12" s="58"/>
      <c r="AJ12" s="59"/>
    </row>
    <row r="13" spans="1:41" x14ac:dyDescent="0.25">
      <c r="A13" s="42"/>
      <c r="B13" s="68"/>
      <c r="C13" s="34"/>
      <c r="D13" s="34"/>
      <c r="E13" s="34"/>
      <c r="F13" s="54"/>
      <c r="G13" s="68"/>
      <c r="H13" s="34"/>
      <c r="I13" s="34"/>
      <c r="J13" s="34"/>
      <c r="K13" s="54"/>
      <c r="L13" s="69"/>
      <c r="M13" s="34"/>
      <c r="N13" s="34"/>
      <c r="O13" s="34"/>
      <c r="P13" s="70"/>
      <c r="Q13" s="68"/>
      <c r="R13" s="34"/>
      <c r="S13" s="34"/>
      <c r="T13" s="34"/>
      <c r="U13" s="54"/>
      <c r="V13" s="68"/>
      <c r="W13" s="34"/>
      <c r="X13" s="34"/>
      <c r="Y13" s="34"/>
      <c r="Z13" s="54"/>
      <c r="AA13" s="68"/>
      <c r="AB13" s="34"/>
      <c r="AC13" s="34"/>
      <c r="AD13" s="34"/>
      <c r="AE13" s="54"/>
      <c r="AF13" s="60"/>
      <c r="AG13" s="58"/>
      <c r="AH13" s="58"/>
      <c r="AI13" s="58"/>
      <c r="AJ13" s="59"/>
    </row>
    <row r="14" spans="1:41" x14ac:dyDescent="0.25">
      <c r="A14" s="42"/>
      <c r="B14" s="68"/>
      <c r="C14" s="34"/>
      <c r="D14" s="34"/>
      <c r="E14" s="34"/>
      <c r="F14" s="54"/>
      <c r="G14" s="68"/>
      <c r="H14" s="34"/>
      <c r="I14" s="34"/>
      <c r="J14" s="34"/>
      <c r="K14" s="54"/>
      <c r="L14" s="69"/>
      <c r="M14" s="34"/>
      <c r="N14" s="34"/>
      <c r="O14" s="34"/>
      <c r="P14" s="70"/>
      <c r="Q14" s="68"/>
      <c r="R14" s="34"/>
      <c r="S14" s="34"/>
      <c r="T14" s="34"/>
      <c r="U14" s="54"/>
      <c r="V14" s="68"/>
      <c r="W14" s="34"/>
      <c r="X14" s="34"/>
      <c r="Y14" s="34"/>
      <c r="Z14" s="54"/>
      <c r="AA14" s="68"/>
      <c r="AB14" s="34"/>
      <c r="AC14" s="34"/>
      <c r="AD14" s="34"/>
      <c r="AE14" s="54"/>
      <c r="AF14" s="60"/>
      <c r="AG14" s="58"/>
      <c r="AH14" s="58"/>
      <c r="AI14" s="58"/>
      <c r="AJ14" s="59"/>
    </row>
    <row r="15" spans="1:41" ht="40.5" x14ac:dyDescent="0.25">
      <c r="A15" s="40" t="s">
        <v>23</v>
      </c>
      <c r="B15" s="55" t="s">
        <v>20</v>
      </c>
      <c r="C15" s="56" t="s">
        <v>20</v>
      </c>
      <c r="D15" s="56" t="s">
        <v>20</v>
      </c>
      <c r="E15" s="56" t="s">
        <v>20</v>
      </c>
      <c r="F15" s="57" t="s">
        <v>20</v>
      </c>
      <c r="G15" s="46" t="s">
        <v>20</v>
      </c>
      <c r="H15" s="47" t="s">
        <v>20</v>
      </c>
      <c r="I15" s="47" t="s">
        <v>20</v>
      </c>
      <c r="J15" s="47" t="s">
        <v>20</v>
      </c>
      <c r="K15" s="48" t="s">
        <v>20</v>
      </c>
      <c r="L15" s="52" t="s">
        <v>20</v>
      </c>
      <c r="M15" s="32" t="s">
        <v>20</v>
      </c>
      <c r="N15" s="32" t="s">
        <v>20</v>
      </c>
      <c r="O15" s="32" t="s">
        <v>20</v>
      </c>
      <c r="P15" s="53" t="s">
        <v>20</v>
      </c>
      <c r="Q15" s="46" t="s">
        <v>20</v>
      </c>
      <c r="R15" s="47" t="s">
        <v>20</v>
      </c>
      <c r="S15" s="47" t="s">
        <v>20</v>
      </c>
      <c r="T15" s="47" t="s">
        <v>20</v>
      </c>
      <c r="U15" s="48" t="s">
        <v>20</v>
      </c>
      <c r="V15" s="46" t="s">
        <v>20</v>
      </c>
      <c r="W15" s="47" t="s">
        <v>20</v>
      </c>
      <c r="X15" s="47" t="s">
        <v>20</v>
      </c>
      <c r="Y15" s="47" t="s">
        <v>20</v>
      </c>
      <c r="Z15" s="48" t="s">
        <v>20</v>
      </c>
      <c r="AA15" s="46" t="s">
        <v>20</v>
      </c>
      <c r="AB15" s="47" t="s">
        <v>20</v>
      </c>
      <c r="AC15" s="47" t="s">
        <v>20</v>
      </c>
      <c r="AD15" s="47" t="s">
        <v>20</v>
      </c>
      <c r="AE15" s="48" t="s">
        <v>20</v>
      </c>
      <c r="AF15" s="51">
        <v>2721630.6999999997</v>
      </c>
      <c r="AG15" s="49">
        <v>3249647.7</v>
      </c>
      <c r="AH15" s="49">
        <v>3348784.3366666664</v>
      </c>
      <c r="AI15" s="49">
        <v>3402501.5116666663</v>
      </c>
      <c r="AJ15" s="50">
        <v>3282680.8837500005</v>
      </c>
    </row>
    <row r="16" spans="1:41" ht="18" thickBot="1" x14ac:dyDescent="0.3">
      <c r="A16" s="43" t="s">
        <v>24</v>
      </c>
      <c r="B16" s="23" t="s">
        <v>20</v>
      </c>
      <c r="C16" s="21" t="s">
        <v>20</v>
      </c>
      <c r="D16" s="21" t="s">
        <v>20</v>
      </c>
      <c r="E16" s="21" t="s">
        <v>20</v>
      </c>
      <c r="F16" s="22" t="s">
        <v>20</v>
      </c>
      <c r="G16" s="23" t="s">
        <v>20</v>
      </c>
      <c r="H16" s="21" t="s">
        <v>20</v>
      </c>
      <c r="I16" s="21" t="s">
        <v>20</v>
      </c>
      <c r="J16" s="21" t="s">
        <v>20</v>
      </c>
      <c r="K16" s="22" t="s">
        <v>20</v>
      </c>
      <c r="L16" s="39" t="s">
        <v>20</v>
      </c>
      <c r="M16" s="21" t="s">
        <v>20</v>
      </c>
      <c r="N16" s="21" t="s">
        <v>20</v>
      </c>
      <c r="O16" s="21" t="s">
        <v>20</v>
      </c>
      <c r="P16" s="36" t="s">
        <v>20</v>
      </c>
      <c r="Q16" s="23" t="s">
        <v>20</v>
      </c>
      <c r="R16" s="21" t="s">
        <v>20</v>
      </c>
      <c r="S16" s="21" t="s">
        <v>20</v>
      </c>
      <c r="T16" s="21" t="s">
        <v>20</v>
      </c>
      <c r="U16" s="22" t="s">
        <v>20</v>
      </c>
      <c r="V16" s="23" t="s">
        <v>20</v>
      </c>
      <c r="W16" s="21" t="s">
        <v>20</v>
      </c>
      <c r="X16" s="21" t="s">
        <v>20</v>
      </c>
      <c r="Y16" s="21" t="s">
        <v>20</v>
      </c>
      <c r="Z16" s="22" t="s">
        <v>20</v>
      </c>
      <c r="AA16" s="23" t="s">
        <v>20</v>
      </c>
      <c r="AB16" s="21" t="s">
        <v>20</v>
      </c>
      <c r="AC16" s="21" t="s">
        <v>20</v>
      </c>
      <c r="AD16" s="21" t="s">
        <v>20</v>
      </c>
      <c r="AE16" s="22" t="s">
        <v>20</v>
      </c>
      <c r="AF16" s="35">
        <f>AF15+AF8</f>
        <v>2721630.6999999997</v>
      </c>
      <c r="AG16" s="37">
        <f>AG15+AG8</f>
        <v>3249647.7</v>
      </c>
      <c r="AH16" s="37">
        <f>AH15+AH8</f>
        <v>3348784.3366666664</v>
      </c>
      <c r="AI16" s="37">
        <f>AI15+AI8</f>
        <v>3402501.5116666663</v>
      </c>
      <c r="AJ16" s="38">
        <f>AJ15+AJ8</f>
        <v>3282680.8837500005</v>
      </c>
    </row>
  </sheetData>
  <mergeCells count="45">
    <mergeCell ref="T8:T9"/>
    <mergeCell ref="U8:U9"/>
    <mergeCell ref="V6:Z6"/>
    <mergeCell ref="V8:V9"/>
    <mergeCell ref="W8:W9"/>
    <mergeCell ref="X8:X9"/>
    <mergeCell ref="Y8:Y9"/>
    <mergeCell ref="Z8:Z9"/>
    <mergeCell ref="AA6:AE6"/>
    <mergeCell ref="AA8:AA9"/>
    <mergeCell ref="AB8:AB9"/>
    <mergeCell ref="AC8:AC9"/>
    <mergeCell ref="AD8:AD9"/>
    <mergeCell ref="AE8:AE9"/>
    <mergeCell ref="AH8:AH9"/>
    <mergeCell ref="AI8:AI9"/>
    <mergeCell ref="AJ8:AJ9"/>
    <mergeCell ref="L6:P6"/>
    <mergeCell ref="AF6:AJ6"/>
    <mergeCell ref="L8:L9"/>
    <mergeCell ref="M8:M9"/>
    <mergeCell ref="N8:N9"/>
    <mergeCell ref="O8:O9"/>
    <mergeCell ref="P8:P9"/>
    <mergeCell ref="AF8:AF9"/>
    <mergeCell ref="AG8:AG9"/>
    <mergeCell ref="Q6:U6"/>
    <mergeCell ref="Q8:Q9"/>
    <mergeCell ref="R8:R9"/>
    <mergeCell ref="S8:S9"/>
    <mergeCell ref="A1:O1"/>
    <mergeCell ref="A3:O3"/>
    <mergeCell ref="A6:A7"/>
    <mergeCell ref="G6:K6"/>
    <mergeCell ref="G8:G9"/>
    <mergeCell ref="H8:H9"/>
    <mergeCell ref="I8:I9"/>
    <mergeCell ref="J8:J9"/>
    <mergeCell ref="K8:K9"/>
    <mergeCell ref="B6:F6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74803149606299213" bottom="0.15748031496062992" header="0" footer="0"/>
  <pageSetup paperSize="9" scale="4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1"/>
  <sheetViews>
    <sheetView tabSelected="1" topLeftCell="A10" zoomScaleNormal="100" workbookViewId="0">
      <selection activeCell="D12" sqref="D12"/>
    </sheetView>
  </sheetViews>
  <sheetFormatPr defaultColWidth="9.140625" defaultRowHeight="16.5" x14ac:dyDescent="0.3"/>
  <cols>
    <col min="1" max="1" width="25.7109375" style="1" customWidth="1"/>
    <col min="2" max="2" width="14" style="1" bestFit="1" customWidth="1"/>
    <col min="3" max="3" width="14.140625" style="1" bestFit="1" customWidth="1"/>
    <col min="4" max="4" width="13.7109375" style="1" bestFit="1" customWidth="1"/>
    <col min="5" max="7" width="11.5703125" style="1" customWidth="1"/>
    <col min="8" max="8" width="14" style="14" bestFit="1" customWidth="1"/>
    <col min="9" max="9" width="14.140625" style="14" bestFit="1" customWidth="1"/>
    <col min="10" max="10" width="14.28515625" style="14" customWidth="1"/>
    <col min="11" max="11" width="7" style="14" customWidth="1"/>
    <col min="12" max="12" width="8.28515625" style="14" customWidth="1"/>
    <col min="13" max="13" width="14" style="14" bestFit="1" customWidth="1"/>
    <col min="14" max="15" width="6.85546875" style="14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4" customWidth="1"/>
    <col min="25" max="16384" width="9.140625" style="1"/>
  </cols>
  <sheetData>
    <row r="1" spans="1:24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2"/>
      <c r="I2" s="12"/>
      <c r="J2" s="12"/>
      <c r="K2" s="12"/>
      <c r="L2" s="12"/>
      <c r="M2" s="12"/>
      <c r="N2" s="12"/>
      <c r="O2" s="12"/>
      <c r="P2" s="2"/>
      <c r="Q2" s="2"/>
      <c r="R2" s="2"/>
      <c r="S2" s="2"/>
      <c r="T2" s="2"/>
      <c r="U2" s="2"/>
      <c r="V2" s="12"/>
      <c r="W2" s="12"/>
      <c r="X2" s="12"/>
    </row>
    <row r="3" spans="1:24" s="3" customFormat="1" ht="14.25" x14ac:dyDescent="0.25">
      <c r="A3" s="4"/>
      <c r="B3" s="25"/>
      <c r="C3" s="25"/>
      <c r="D3" s="25"/>
      <c r="E3" s="25"/>
      <c r="F3" s="25"/>
      <c r="G3" s="25"/>
      <c r="H3" s="25"/>
      <c r="I3" s="25"/>
      <c r="J3" s="25"/>
      <c r="K3" s="13"/>
      <c r="L3" s="13"/>
      <c r="M3" s="13"/>
      <c r="N3" s="13"/>
      <c r="O3" s="13"/>
      <c r="V3" s="13"/>
      <c r="W3" s="13"/>
      <c r="X3" s="13"/>
    </row>
    <row r="4" spans="1:24" s="3" customFormat="1" ht="15.75" customHeight="1" x14ac:dyDescent="0.25">
      <c r="A4" s="112" t="s">
        <v>28</v>
      </c>
      <c r="B4" s="112"/>
      <c r="C4" s="112"/>
      <c r="D4" s="112"/>
      <c r="E4" s="112"/>
      <c r="F4" s="112"/>
      <c r="G4" s="112"/>
      <c r="H4" s="112"/>
      <c r="I4" s="112"/>
      <c r="J4" s="112"/>
      <c r="K4" s="13"/>
      <c r="L4" s="13"/>
      <c r="M4" s="13"/>
      <c r="N4" s="13"/>
      <c r="O4" s="13"/>
      <c r="V4" s="13"/>
      <c r="W4" s="13"/>
      <c r="X4" s="13"/>
    </row>
    <row r="5" spans="1:24" s="3" customFormat="1" ht="51.75" customHeight="1" x14ac:dyDescent="0.25">
      <c r="A5" s="109" t="s">
        <v>26</v>
      </c>
      <c r="B5" s="104" t="s">
        <v>29</v>
      </c>
      <c r="C5" s="111"/>
      <c r="D5" s="103"/>
      <c r="E5" s="104" t="s">
        <v>30</v>
      </c>
      <c r="F5" s="111"/>
      <c r="G5" s="103"/>
      <c r="H5" s="104" t="s">
        <v>31</v>
      </c>
      <c r="I5" s="111"/>
      <c r="J5" s="103"/>
      <c r="K5" s="13"/>
      <c r="L5" s="27"/>
      <c r="M5" s="13"/>
      <c r="N5" s="13"/>
      <c r="O5" s="13"/>
      <c r="V5" s="13"/>
      <c r="W5" s="13"/>
      <c r="X5" s="13"/>
    </row>
    <row r="6" spans="1:24" s="3" customFormat="1" ht="30.75" customHeight="1" x14ac:dyDescent="0.25">
      <c r="A6" s="110"/>
      <c r="B6" s="47" t="s">
        <v>15</v>
      </c>
      <c r="C6" s="47" t="s">
        <v>59</v>
      </c>
      <c r="D6" s="20" t="s">
        <v>68</v>
      </c>
      <c r="E6" s="73" t="s">
        <v>15</v>
      </c>
      <c r="F6" s="73" t="s">
        <v>59</v>
      </c>
      <c r="G6" s="73" t="s">
        <v>68</v>
      </c>
      <c r="H6" s="73" t="s">
        <v>15</v>
      </c>
      <c r="I6" s="73" t="s">
        <v>59</v>
      </c>
      <c r="J6" s="73" t="s">
        <v>68</v>
      </c>
      <c r="K6" s="13"/>
      <c r="L6" s="13"/>
      <c r="M6" s="13"/>
      <c r="N6" s="13"/>
      <c r="O6" s="13"/>
      <c r="V6" s="13"/>
      <c r="W6" s="13"/>
      <c r="X6" s="13"/>
    </row>
    <row r="7" spans="1:24" s="3" customFormat="1" ht="40.5" x14ac:dyDescent="0.25">
      <c r="A7" s="26" t="s">
        <v>35</v>
      </c>
      <c r="B7" s="34">
        <v>1960701.2000000002</v>
      </c>
      <c r="C7" s="34">
        <v>2008267</v>
      </c>
      <c r="D7" s="34">
        <v>2029157.5999999999</v>
      </c>
      <c r="E7" s="34"/>
      <c r="F7" s="34"/>
      <c r="G7" s="34"/>
      <c r="H7" s="34">
        <f>+B7-E7</f>
        <v>1960701.2000000002</v>
      </c>
      <c r="I7" s="34">
        <f t="shared" ref="I7:J22" si="0">+C7-F7</f>
        <v>2008267</v>
      </c>
      <c r="J7" s="34">
        <f t="shared" si="0"/>
        <v>2029157.5999999999</v>
      </c>
      <c r="K7" s="13"/>
      <c r="L7" s="13"/>
      <c r="M7" s="13"/>
      <c r="N7" s="13"/>
      <c r="O7" s="13"/>
      <c r="V7" s="13"/>
      <c r="W7" s="13"/>
      <c r="X7" s="13"/>
    </row>
    <row r="8" spans="1:24" s="3" customFormat="1" ht="54" x14ac:dyDescent="0.25">
      <c r="A8" s="26" t="s">
        <v>38</v>
      </c>
      <c r="B8" s="34">
        <v>387638</v>
      </c>
      <c r="C8" s="34">
        <v>396801.30000000005</v>
      </c>
      <c r="D8" s="34">
        <v>400883.7</v>
      </c>
      <c r="E8" s="34"/>
      <c r="F8" s="34"/>
      <c r="G8" s="34"/>
      <c r="H8" s="34">
        <f t="shared" ref="H8:J30" si="1">+B8-E8</f>
        <v>387638</v>
      </c>
      <c r="I8" s="34">
        <f t="shared" si="0"/>
        <v>396801.30000000005</v>
      </c>
      <c r="J8" s="34">
        <f t="shared" si="0"/>
        <v>400883.7</v>
      </c>
      <c r="K8" s="13"/>
      <c r="L8" s="13"/>
      <c r="M8" s="13"/>
      <c r="N8" s="13"/>
      <c r="O8" s="13"/>
      <c r="V8" s="13"/>
      <c r="W8" s="13"/>
      <c r="X8" s="13"/>
    </row>
    <row r="9" spans="1:24" s="3" customFormat="1" ht="54" x14ac:dyDescent="0.25">
      <c r="A9" s="26" t="s">
        <v>39</v>
      </c>
      <c r="B9" s="34">
        <v>172562.30000000002</v>
      </c>
      <c r="C9" s="34">
        <v>176989.3</v>
      </c>
      <c r="D9" s="34">
        <v>178875.7</v>
      </c>
      <c r="E9" s="34"/>
      <c r="F9" s="34"/>
      <c r="G9" s="34"/>
      <c r="H9" s="34">
        <f t="shared" si="1"/>
        <v>172562.30000000002</v>
      </c>
      <c r="I9" s="34">
        <f t="shared" si="0"/>
        <v>176989.3</v>
      </c>
      <c r="J9" s="34">
        <f t="shared" si="0"/>
        <v>178875.7</v>
      </c>
      <c r="K9" s="13"/>
      <c r="L9" s="13"/>
      <c r="M9" s="13"/>
      <c r="N9" s="13"/>
      <c r="O9" s="13"/>
      <c r="V9" s="13"/>
      <c r="W9" s="13"/>
      <c r="X9" s="13"/>
    </row>
    <row r="10" spans="1:24" s="3" customFormat="1" ht="27" x14ac:dyDescent="0.25">
      <c r="A10" s="26" t="s">
        <v>40</v>
      </c>
      <c r="B10" s="34">
        <v>31411.800000000003</v>
      </c>
      <c r="C10" s="34">
        <v>31411.800000000003</v>
      </c>
      <c r="D10" s="34">
        <v>31411.800000000003</v>
      </c>
      <c r="E10" s="34"/>
      <c r="F10" s="34"/>
      <c r="G10" s="34"/>
      <c r="H10" s="34">
        <f t="shared" si="1"/>
        <v>31411.800000000003</v>
      </c>
      <c r="I10" s="34">
        <f t="shared" si="0"/>
        <v>31411.800000000003</v>
      </c>
      <c r="J10" s="34">
        <f t="shared" si="0"/>
        <v>31411.800000000003</v>
      </c>
      <c r="K10" s="13"/>
      <c r="L10" s="13"/>
      <c r="M10" s="13"/>
      <c r="N10" s="13"/>
      <c r="O10" s="13"/>
      <c r="V10" s="13"/>
      <c r="W10" s="13"/>
      <c r="X10" s="13"/>
    </row>
    <row r="11" spans="1:24" s="3" customFormat="1" ht="13.5" x14ac:dyDescent="0.25">
      <c r="A11" s="26" t="s">
        <v>41</v>
      </c>
      <c r="B11" s="34">
        <v>9526.5</v>
      </c>
      <c r="C11" s="34">
        <v>9526.5</v>
      </c>
      <c r="D11" s="34">
        <v>9526.5</v>
      </c>
      <c r="E11" s="34"/>
      <c r="F11" s="34"/>
      <c r="G11" s="34"/>
      <c r="H11" s="34">
        <f t="shared" si="1"/>
        <v>9526.5</v>
      </c>
      <c r="I11" s="34">
        <f t="shared" si="0"/>
        <v>9526.5</v>
      </c>
      <c r="J11" s="34">
        <f t="shared" si="0"/>
        <v>9526.5</v>
      </c>
      <c r="K11" s="13"/>
      <c r="L11" s="13"/>
      <c r="M11" s="13"/>
      <c r="N11" s="13"/>
      <c r="O11" s="13"/>
      <c r="V11" s="13"/>
      <c r="W11" s="13"/>
      <c r="X11" s="13"/>
    </row>
    <row r="12" spans="1:24" s="3" customFormat="1" ht="13.5" x14ac:dyDescent="0.25">
      <c r="A12" s="26" t="s">
        <v>42</v>
      </c>
      <c r="B12" s="34">
        <v>43162.799999999996</v>
      </c>
      <c r="C12" s="34">
        <v>45265.96</v>
      </c>
      <c r="D12" s="34">
        <v>47474.277999999998</v>
      </c>
      <c r="E12" s="34"/>
      <c r="F12" s="34"/>
      <c r="G12" s="34"/>
      <c r="H12" s="34">
        <f t="shared" si="1"/>
        <v>43162.799999999996</v>
      </c>
      <c r="I12" s="34">
        <f t="shared" si="0"/>
        <v>45265.96</v>
      </c>
      <c r="J12" s="34">
        <f t="shared" si="0"/>
        <v>47474.277999999998</v>
      </c>
      <c r="K12" s="13"/>
      <c r="L12" s="13"/>
      <c r="M12" s="13"/>
      <c r="N12" s="13"/>
      <c r="O12" s="13"/>
      <c r="V12" s="13"/>
      <c r="W12" s="13"/>
      <c r="X12" s="13"/>
    </row>
    <row r="13" spans="1:24" s="3" customFormat="1" ht="27" x14ac:dyDescent="0.25">
      <c r="A13" s="26" t="s">
        <v>43</v>
      </c>
      <c r="B13" s="34">
        <v>1316</v>
      </c>
      <c r="C13" s="34">
        <v>1316</v>
      </c>
      <c r="D13" s="34">
        <v>1316</v>
      </c>
      <c r="E13" s="34"/>
      <c r="F13" s="34"/>
      <c r="G13" s="34"/>
      <c r="H13" s="34">
        <f t="shared" si="1"/>
        <v>1316</v>
      </c>
      <c r="I13" s="34">
        <f t="shared" si="0"/>
        <v>1316</v>
      </c>
      <c r="J13" s="34">
        <f t="shared" si="0"/>
        <v>1316</v>
      </c>
      <c r="K13" s="13"/>
      <c r="L13" s="13"/>
      <c r="M13" s="13"/>
      <c r="N13" s="13"/>
      <c r="O13" s="13"/>
      <c r="V13" s="13"/>
      <c r="W13" s="13"/>
      <c r="X13" s="13"/>
    </row>
    <row r="14" spans="1:24" s="3" customFormat="1" ht="13.5" x14ac:dyDescent="0.25">
      <c r="A14" s="26" t="s">
        <v>44</v>
      </c>
      <c r="B14" s="34">
        <v>26805.1</v>
      </c>
      <c r="C14" s="34">
        <v>26805.1</v>
      </c>
      <c r="D14" s="34">
        <v>26805.1</v>
      </c>
      <c r="E14" s="34"/>
      <c r="F14" s="34"/>
      <c r="G14" s="34"/>
      <c r="H14" s="34">
        <f t="shared" si="1"/>
        <v>26805.1</v>
      </c>
      <c r="I14" s="34">
        <f t="shared" si="0"/>
        <v>26805.1</v>
      </c>
      <c r="J14" s="34">
        <f t="shared" si="0"/>
        <v>26805.1</v>
      </c>
      <c r="K14" s="13"/>
      <c r="L14" s="13"/>
      <c r="M14" s="13"/>
      <c r="N14" s="13"/>
      <c r="O14" s="13"/>
      <c r="V14" s="13"/>
      <c r="W14" s="13"/>
      <c r="X14" s="13"/>
    </row>
    <row r="15" spans="1:24" s="3" customFormat="1" ht="40.5" x14ac:dyDescent="0.25">
      <c r="A15" s="26" t="s">
        <v>45</v>
      </c>
      <c r="B15" s="34">
        <v>10000</v>
      </c>
      <c r="C15" s="34">
        <v>10000</v>
      </c>
      <c r="D15" s="34">
        <v>10000</v>
      </c>
      <c r="E15" s="34"/>
      <c r="F15" s="34"/>
      <c r="G15" s="34"/>
      <c r="H15" s="34">
        <f t="shared" si="1"/>
        <v>10000</v>
      </c>
      <c r="I15" s="34">
        <f t="shared" si="0"/>
        <v>10000</v>
      </c>
      <c r="J15" s="34">
        <f t="shared" si="0"/>
        <v>10000</v>
      </c>
      <c r="K15" s="13"/>
      <c r="L15" s="13"/>
      <c r="M15" s="13"/>
      <c r="N15" s="13"/>
      <c r="O15" s="13"/>
      <c r="V15" s="13"/>
      <c r="W15" s="13"/>
      <c r="X15" s="13"/>
    </row>
    <row r="16" spans="1:24" s="3" customFormat="1" ht="27" x14ac:dyDescent="0.25">
      <c r="A16" s="26" t="s">
        <v>46</v>
      </c>
      <c r="B16" s="34"/>
      <c r="C16" s="34"/>
      <c r="D16" s="34"/>
      <c r="E16" s="34"/>
      <c r="F16" s="34"/>
      <c r="G16" s="34"/>
      <c r="H16" s="34">
        <f t="shared" si="1"/>
        <v>0</v>
      </c>
      <c r="I16" s="34">
        <f t="shared" si="0"/>
        <v>0</v>
      </c>
      <c r="J16" s="34">
        <f t="shared" si="0"/>
        <v>0</v>
      </c>
      <c r="K16" s="13"/>
      <c r="L16" s="13"/>
      <c r="M16" s="13"/>
      <c r="N16" s="13"/>
      <c r="O16" s="13"/>
      <c r="V16" s="13"/>
      <c r="W16" s="13"/>
      <c r="X16" s="13"/>
    </row>
    <row r="17" spans="1:24" s="3" customFormat="1" ht="27" x14ac:dyDescent="0.25">
      <c r="A17" s="26" t="s">
        <v>37</v>
      </c>
      <c r="B17" s="34">
        <v>43785</v>
      </c>
      <c r="C17" s="34">
        <v>43785</v>
      </c>
      <c r="D17" s="34">
        <v>43785</v>
      </c>
      <c r="E17" s="34"/>
      <c r="F17" s="34"/>
      <c r="G17" s="34"/>
      <c r="H17" s="34">
        <f t="shared" si="1"/>
        <v>43785</v>
      </c>
      <c r="I17" s="34">
        <f t="shared" si="0"/>
        <v>43785</v>
      </c>
      <c r="J17" s="34">
        <f t="shared" si="0"/>
        <v>43785</v>
      </c>
      <c r="K17" s="13"/>
      <c r="L17" s="13"/>
      <c r="M17" s="13"/>
      <c r="N17" s="13"/>
      <c r="O17" s="13"/>
      <c r="V17" s="13"/>
      <c r="W17" s="13"/>
      <c r="X17" s="13"/>
    </row>
    <row r="18" spans="1:24" s="3" customFormat="1" ht="27" x14ac:dyDescent="0.25">
      <c r="A18" s="26" t="s">
        <v>47</v>
      </c>
      <c r="B18" s="34">
        <v>14238.421999999999</v>
      </c>
      <c r="C18" s="34">
        <v>14238.421999999999</v>
      </c>
      <c r="D18" s="34">
        <v>14238.421999999999</v>
      </c>
      <c r="E18" s="34"/>
      <c r="F18" s="34"/>
      <c r="G18" s="34"/>
      <c r="H18" s="34">
        <f t="shared" si="1"/>
        <v>14238.421999999999</v>
      </c>
      <c r="I18" s="34">
        <f t="shared" si="0"/>
        <v>14238.421999999999</v>
      </c>
      <c r="J18" s="34">
        <f t="shared" si="0"/>
        <v>14238.421999999999</v>
      </c>
      <c r="K18" s="13"/>
      <c r="L18" s="13"/>
      <c r="M18" s="13"/>
      <c r="N18" s="13"/>
      <c r="O18" s="13"/>
      <c r="V18" s="13"/>
      <c r="W18" s="13"/>
      <c r="X18" s="13"/>
    </row>
    <row r="19" spans="1:24" s="3" customFormat="1" ht="27" x14ac:dyDescent="0.25">
      <c r="A19" s="26" t="s">
        <v>48</v>
      </c>
      <c r="B19" s="34">
        <v>15000</v>
      </c>
      <c r="C19" s="34">
        <v>15000</v>
      </c>
      <c r="D19" s="34">
        <v>15000</v>
      </c>
      <c r="E19" s="34"/>
      <c r="F19" s="34"/>
      <c r="G19" s="34"/>
      <c r="H19" s="34">
        <f t="shared" si="1"/>
        <v>15000</v>
      </c>
      <c r="I19" s="34">
        <f t="shared" si="0"/>
        <v>15000</v>
      </c>
      <c r="J19" s="34">
        <f t="shared" si="0"/>
        <v>15000</v>
      </c>
      <c r="K19" s="13"/>
      <c r="L19" s="13"/>
      <c r="M19" s="13"/>
      <c r="N19" s="13"/>
      <c r="O19" s="13"/>
      <c r="V19" s="13"/>
      <c r="W19" s="13"/>
      <c r="X19" s="13"/>
    </row>
    <row r="20" spans="1:24" s="3" customFormat="1" ht="27" x14ac:dyDescent="0.25">
      <c r="A20" s="26" t="s">
        <v>49</v>
      </c>
      <c r="B20" s="34">
        <v>4000</v>
      </c>
      <c r="C20" s="34">
        <v>4000</v>
      </c>
      <c r="D20" s="34">
        <v>4000</v>
      </c>
      <c r="E20" s="34"/>
      <c r="F20" s="34"/>
      <c r="G20" s="34"/>
      <c r="H20" s="34">
        <f t="shared" si="1"/>
        <v>4000</v>
      </c>
      <c r="I20" s="34">
        <f t="shared" si="0"/>
        <v>4000</v>
      </c>
      <c r="J20" s="34">
        <f t="shared" si="0"/>
        <v>4000</v>
      </c>
      <c r="K20" s="13"/>
      <c r="L20" s="13"/>
      <c r="M20" s="13"/>
      <c r="N20" s="13"/>
      <c r="O20" s="13"/>
      <c r="V20" s="13"/>
      <c r="W20" s="13"/>
      <c r="X20" s="13"/>
    </row>
    <row r="21" spans="1:24" s="3" customFormat="1" ht="27" x14ac:dyDescent="0.25">
      <c r="A21" s="26" t="s">
        <v>36</v>
      </c>
      <c r="B21" s="34">
        <v>166057.95666666658</v>
      </c>
      <c r="C21" s="34">
        <v>166057.95666666658</v>
      </c>
      <c r="D21" s="34">
        <v>0</v>
      </c>
      <c r="E21" s="34"/>
      <c r="F21" s="34"/>
      <c r="G21" s="34"/>
      <c r="H21" s="34">
        <f t="shared" si="1"/>
        <v>166057.95666666658</v>
      </c>
      <c r="I21" s="34">
        <f t="shared" si="0"/>
        <v>166057.95666666658</v>
      </c>
      <c r="J21" s="34">
        <f t="shared" si="0"/>
        <v>0</v>
      </c>
      <c r="K21" s="13"/>
      <c r="L21" s="13"/>
      <c r="M21" s="13"/>
      <c r="N21" s="13"/>
      <c r="O21" s="13"/>
      <c r="V21" s="13"/>
      <c r="W21" s="13"/>
      <c r="X21" s="13"/>
    </row>
    <row r="22" spans="1:24" s="3" customFormat="1" ht="27" x14ac:dyDescent="0.25">
      <c r="A22" s="26" t="s">
        <v>50</v>
      </c>
      <c r="B22" s="34">
        <v>11674.6</v>
      </c>
      <c r="C22" s="34">
        <v>11674.6</v>
      </c>
      <c r="D22" s="34">
        <v>11674.6</v>
      </c>
      <c r="E22" s="34"/>
      <c r="F22" s="34"/>
      <c r="G22" s="34"/>
      <c r="H22" s="34">
        <f t="shared" si="1"/>
        <v>11674.6</v>
      </c>
      <c r="I22" s="34">
        <f t="shared" si="0"/>
        <v>11674.6</v>
      </c>
      <c r="J22" s="34">
        <f t="shared" si="0"/>
        <v>11674.6</v>
      </c>
      <c r="K22" s="13"/>
      <c r="L22" s="13"/>
      <c r="M22" s="13"/>
      <c r="N22" s="13"/>
      <c r="O22" s="13"/>
      <c r="V22" s="13"/>
      <c r="W22" s="13"/>
      <c r="X22" s="13"/>
    </row>
    <row r="23" spans="1:24" s="3" customFormat="1" ht="40.5" x14ac:dyDescent="0.25">
      <c r="A23" s="26" t="s">
        <v>51</v>
      </c>
      <c r="B23" s="34">
        <v>25582.894</v>
      </c>
      <c r="C23" s="34">
        <v>25582.894</v>
      </c>
      <c r="D23" s="34">
        <v>25582.894</v>
      </c>
      <c r="E23" s="34"/>
      <c r="F23" s="34"/>
      <c r="G23" s="34"/>
      <c r="H23" s="34">
        <f t="shared" si="1"/>
        <v>25582.894</v>
      </c>
      <c r="I23" s="34">
        <f t="shared" si="1"/>
        <v>25582.894</v>
      </c>
      <c r="J23" s="34">
        <f t="shared" si="1"/>
        <v>25582.894</v>
      </c>
      <c r="K23" s="13"/>
      <c r="L23" s="13"/>
      <c r="M23" s="13"/>
      <c r="N23" s="13"/>
      <c r="O23" s="13"/>
      <c r="V23" s="13"/>
      <c r="W23" s="13"/>
      <c r="X23" s="13"/>
    </row>
    <row r="24" spans="1:24" s="3" customFormat="1" ht="54" x14ac:dyDescent="0.25">
      <c r="A24" s="26" t="s">
        <v>52</v>
      </c>
      <c r="B24" s="34">
        <v>13750</v>
      </c>
      <c r="C24" s="34">
        <v>13750</v>
      </c>
      <c r="D24" s="34">
        <v>13750</v>
      </c>
      <c r="E24" s="34"/>
      <c r="F24" s="34"/>
      <c r="G24" s="34"/>
      <c r="H24" s="34">
        <f t="shared" si="1"/>
        <v>13750</v>
      </c>
      <c r="I24" s="34">
        <f t="shared" si="1"/>
        <v>13750</v>
      </c>
      <c r="J24" s="34">
        <f t="shared" si="1"/>
        <v>13750</v>
      </c>
      <c r="K24" s="13"/>
      <c r="L24" s="13"/>
      <c r="M24" s="13"/>
      <c r="N24" s="13"/>
      <c r="O24" s="13"/>
      <c r="V24" s="13"/>
      <c r="W24" s="13"/>
      <c r="X24" s="13"/>
    </row>
    <row r="25" spans="1:24" s="3" customFormat="1" ht="27" x14ac:dyDescent="0.25">
      <c r="A25" s="26" t="s">
        <v>53</v>
      </c>
      <c r="B25" s="34">
        <v>285601.99999999994</v>
      </c>
      <c r="C25" s="34">
        <v>297559.91499999998</v>
      </c>
      <c r="D25" s="34">
        <v>314729.52574999997</v>
      </c>
      <c r="E25" s="34"/>
      <c r="F25" s="34"/>
      <c r="G25" s="34"/>
      <c r="H25" s="34">
        <f t="shared" si="1"/>
        <v>285601.99999999994</v>
      </c>
      <c r="I25" s="34">
        <f t="shared" si="1"/>
        <v>297559.91499999998</v>
      </c>
      <c r="J25" s="34">
        <f t="shared" si="1"/>
        <v>314729.52574999997</v>
      </c>
      <c r="K25" s="13"/>
      <c r="L25" s="13"/>
      <c r="M25" s="13"/>
      <c r="N25" s="13"/>
      <c r="O25" s="13"/>
      <c r="V25" s="13"/>
      <c r="W25" s="13"/>
      <c r="X25" s="13"/>
    </row>
    <row r="26" spans="1:24" s="3" customFormat="1" ht="13.5" x14ac:dyDescent="0.25">
      <c r="A26" s="26" t="s">
        <v>54</v>
      </c>
      <c r="B26" s="34">
        <v>29604.9</v>
      </c>
      <c r="C26" s="34">
        <v>29604.9</v>
      </c>
      <c r="D26" s="34">
        <v>29604.9</v>
      </c>
      <c r="E26" s="34"/>
      <c r="F26" s="34"/>
      <c r="G26" s="34"/>
      <c r="H26" s="34">
        <f t="shared" si="1"/>
        <v>29604.9</v>
      </c>
      <c r="I26" s="34">
        <f t="shared" si="1"/>
        <v>29604.9</v>
      </c>
      <c r="J26" s="34">
        <f t="shared" si="1"/>
        <v>29604.9</v>
      </c>
      <c r="K26" s="13"/>
      <c r="L26" s="13"/>
      <c r="M26" s="13"/>
      <c r="N26" s="13"/>
      <c r="O26" s="13"/>
      <c r="V26" s="13"/>
      <c r="W26" s="13"/>
      <c r="X26" s="13"/>
    </row>
    <row r="27" spans="1:24" s="3" customFormat="1" ht="27" x14ac:dyDescent="0.25">
      <c r="A27" s="26" t="s">
        <v>55</v>
      </c>
      <c r="B27" s="34">
        <v>22126.799999999999</v>
      </c>
      <c r="C27" s="34">
        <v>22126.799999999999</v>
      </c>
      <c r="D27" s="34">
        <v>22126.799999999999</v>
      </c>
      <c r="E27" s="34"/>
      <c r="F27" s="34"/>
      <c r="G27" s="34"/>
      <c r="H27" s="34">
        <f t="shared" si="1"/>
        <v>22126.799999999999</v>
      </c>
      <c r="I27" s="34">
        <f t="shared" si="1"/>
        <v>22126.799999999999</v>
      </c>
      <c r="J27" s="34">
        <f t="shared" si="1"/>
        <v>22126.799999999999</v>
      </c>
      <c r="K27" s="13"/>
      <c r="L27" s="13"/>
      <c r="M27" s="13"/>
      <c r="N27" s="13"/>
      <c r="O27" s="13"/>
      <c r="V27" s="13"/>
      <c r="W27" s="13"/>
      <c r="X27" s="13"/>
    </row>
    <row r="28" spans="1:24" s="3" customFormat="1" ht="27" x14ac:dyDescent="0.25">
      <c r="A28" s="26" t="s">
        <v>56</v>
      </c>
      <c r="B28" s="34">
        <v>35258.800000000003</v>
      </c>
      <c r="C28" s="34">
        <v>13758.8</v>
      </c>
      <c r="D28" s="34">
        <v>13758.8</v>
      </c>
      <c r="E28" s="34"/>
      <c r="F28" s="34"/>
      <c r="G28" s="34"/>
      <c r="H28" s="34">
        <f t="shared" si="1"/>
        <v>35258.800000000003</v>
      </c>
      <c r="I28" s="34">
        <f t="shared" si="1"/>
        <v>13758.8</v>
      </c>
      <c r="J28" s="34">
        <f t="shared" si="1"/>
        <v>13758.8</v>
      </c>
      <c r="K28" s="13"/>
      <c r="L28" s="13"/>
      <c r="M28" s="13"/>
      <c r="N28" s="13"/>
      <c r="O28" s="13"/>
      <c r="V28" s="13"/>
      <c r="W28" s="13"/>
      <c r="X28" s="13"/>
    </row>
    <row r="29" spans="1:24" s="3" customFormat="1" ht="13.5" x14ac:dyDescent="0.25">
      <c r="A29" s="26" t="s">
        <v>57</v>
      </c>
      <c r="B29" s="34">
        <v>36789.599999999999</v>
      </c>
      <c r="C29" s="34">
        <v>36789.599999999999</v>
      </c>
      <c r="D29" s="34">
        <v>36789.599999999999</v>
      </c>
      <c r="E29" s="34"/>
      <c r="F29" s="34"/>
      <c r="G29" s="34"/>
      <c r="H29" s="34">
        <f t="shared" si="1"/>
        <v>36789.599999999999</v>
      </c>
      <c r="I29" s="34">
        <f t="shared" si="1"/>
        <v>36789.599999999999</v>
      </c>
      <c r="J29" s="34">
        <f t="shared" si="1"/>
        <v>36789.599999999999</v>
      </c>
      <c r="K29" s="13"/>
      <c r="L29" s="13"/>
      <c r="M29" s="13"/>
      <c r="N29" s="13"/>
      <c r="O29" s="13"/>
      <c r="V29" s="13"/>
      <c r="W29" s="13"/>
      <c r="X29" s="13"/>
    </row>
    <row r="30" spans="1:24" s="3" customFormat="1" ht="13.5" x14ac:dyDescent="0.25">
      <c r="A30" s="26" t="s">
        <v>58</v>
      </c>
      <c r="B30" s="34">
        <v>2189.6639999999998</v>
      </c>
      <c r="C30" s="34">
        <v>2189.6639999999998</v>
      </c>
      <c r="D30" s="34">
        <v>2189.6639999999998</v>
      </c>
      <c r="E30" s="34"/>
      <c r="F30" s="34"/>
      <c r="G30" s="34"/>
      <c r="H30" s="34">
        <f t="shared" si="1"/>
        <v>2189.6639999999998</v>
      </c>
      <c r="I30" s="34">
        <f t="shared" si="1"/>
        <v>2189.6639999999998</v>
      </c>
      <c r="J30" s="34">
        <f t="shared" si="1"/>
        <v>2189.6639999999998</v>
      </c>
      <c r="K30" s="13"/>
      <c r="L30" s="13"/>
      <c r="M30" s="13"/>
      <c r="N30" s="13"/>
      <c r="O30" s="13"/>
      <c r="V30" s="13"/>
      <c r="W30" s="13"/>
      <c r="X30" s="13"/>
    </row>
    <row r="31" spans="1:24" s="3" customFormat="1" x14ac:dyDescent="0.25">
      <c r="A31" s="32" t="s">
        <v>27</v>
      </c>
      <c r="B31" s="44">
        <f>SUM(B7:B30)</f>
        <v>3348784.3366666655</v>
      </c>
      <c r="C31" s="44">
        <f t="shared" ref="C31:J31" si="2">SUM(C7:C30)</f>
        <v>3402501.5116666653</v>
      </c>
      <c r="D31" s="44">
        <f t="shared" si="2"/>
        <v>3282680.8837499991</v>
      </c>
      <c r="E31" s="44">
        <f t="shared" si="2"/>
        <v>0</v>
      </c>
      <c r="F31" s="44">
        <f t="shared" si="2"/>
        <v>0</v>
      </c>
      <c r="G31" s="44">
        <f t="shared" si="2"/>
        <v>0</v>
      </c>
      <c r="H31" s="44">
        <f t="shared" si="2"/>
        <v>3348784.3366666655</v>
      </c>
      <c r="I31" s="44">
        <f t="shared" si="2"/>
        <v>3402501.5116666653</v>
      </c>
      <c r="J31" s="44">
        <f t="shared" si="2"/>
        <v>3282680.8837499991</v>
      </c>
      <c r="K31" s="13"/>
      <c r="L31" s="13"/>
      <c r="M31" s="13"/>
      <c r="N31" s="13"/>
      <c r="O31" s="13"/>
      <c r="V31" s="13"/>
      <c r="W31" s="13"/>
      <c r="X31" s="13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31496062992125984" right="0.31496062992125984" top="0.74803149606299213" bottom="0.35433070866141736" header="0.11811023622047245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2021-04-13T10:13:09Z</dcterms:modified>
</cp:coreProperties>
</file>